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2017\Докум,одновременно с проектом\"/>
    </mc:Choice>
  </mc:AlternateContent>
  <bookViews>
    <workbookView xWindow="360" yWindow="225" windowWidth="14940" windowHeight="8385" activeTab="1"/>
  </bookViews>
  <sheets>
    <sheet name="Земельные участки" sheetId="8" r:id="rId1"/>
    <sheet name="Перечень договоров 2016" sheetId="7" r:id="rId2"/>
  </sheets>
  <definedNames>
    <definedName name="_xlnm.Print_Area" localSheetId="0">'Земельные участки'!$A$1:$E$28</definedName>
    <definedName name="_xlnm.Print_Area" localSheetId="1">'Перечень договоров 2016'!$A$1:$P$36</definedName>
  </definedNames>
  <calcPr calcId="152511"/>
</workbook>
</file>

<file path=xl/calcChain.xml><?xml version="1.0" encoding="utf-8"?>
<calcChain xmlns="http://schemas.openxmlformats.org/spreadsheetml/2006/main">
  <c r="D24" i="8" l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E24" i="8"/>
  <c r="P21" i="7"/>
  <c r="K21" i="7"/>
  <c r="J15" i="7" l="1"/>
  <c r="J19" i="7" l="1"/>
  <c r="L19" i="7" l="1"/>
  <c r="N19" i="7" s="1"/>
  <c r="P19" i="7" l="1"/>
  <c r="J13" i="7"/>
  <c r="I24" i="7"/>
  <c r="I35" i="7" s="1"/>
  <c r="K24" i="7"/>
  <c r="M24" i="7"/>
  <c r="O24" i="7"/>
  <c r="H24" i="7"/>
  <c r="H35" i="7" s="1"/>
  <c r="A28" i="7"/>
  <c r="K28" i="7"/>
  <c r="L28" i="7"/>
  <c r="M28" i="7"/>
  <c r="N28" i="7"/>
  <c r="O28" i="7"/>
  <c r="P28" i="7"/>
  <c r="O35" i="7" l="1"/>
  <c r="L13" i="7"/>
  <c r="N13" i="7" s="1"/>
  <c r="P13" i="7" s="1"/>
  <c r="J24" i="7"/>
  <c r="J35" i="7" s="1"/>
  <c r="M35" i="7"/>
  <c r="K35" i="7"/>
  <c r="L12" i="7"/>
  <c r="A12" i="7" l="1"/>
  <c r="A13" i="7" s="1"/>
  <c r="A14" i="7" s="1"/>
  <c r="A15" i="7" s="1"/>
  <c r="A16" i="7" s="1"/>
  <c r="A17" i="7" s="1"/>
  <c r="A18" i="7" s="1"/>
  <c r="A20" i="7" l="1"/>
  <c r="A19" i="7"/>
  <c r="L15" i="7"/>
  <c r="N15" i="7" s="1"/>
  <c r="L17" i="7"/>
  <c r="P12" i="7" l="1"/>
  <c r="N17" i="7"/>
  <c r="P17" i="7" s="1"/>
  <c r="L16" i="7"/>
  <c r="N14" i="7"/>
  <c r="P14" i="7" s="1"/>
  <c r="P16" i="7" l="1"/>
  <c r="N16" i="7"/>
  <c r="L18" i="7"/>
  <c r="N18" i="7" s="1"/>
  <c r="P18" i="7" s="1"/>
  <c r="N12" i="7"/>
  <c r="D35" i="7"/>
  <c r="P15" i="7" l="1"/>
  <c r="L11" i="7" l="1"/>
  <c r="L24" i="7" s="1"/>
  <c r="P11" i="7"/>
  <c r="P24" i="7" s="1"/>
  <c r="P35" i="7" s="1"/>
  <c r="L35" i="7" l="1"/>
  <c r="N11" i="7"/>
  <c r="N24" i="7" s="1"/>
  <c r="N35" i="7" s="1"/>
</calcChain>
</file>

<file path=xl/sharedStrings.xml><?xml version="1.0" encoding="utf-8"?>
<sst xmlns="http://schemas.openxmlformats.org/spreadsheetml/2006/main" count="101" uniqueCount="79">
  <si>
    <t>Перечень договоров аренды муниципального имущества</t>
  </si>
  <si>
    <t>№ п/п</t>
  </si>
  <si>
    <t>Дата и регистрационный № договора</t>
  </si>
  <si>
    <t>Арендатор</t>
  </si>
  <si>
    <t>Площадь арендуемого имущества, кв.м.</t>
  </si>
  <si>
    <t>Назначение имущества</t>
  </si>
  <si>
    <t>Срок действия договора</t>
  </si>
  <si>
    <t>Размер месячной арендной платы, тыс. руб.</t>
  </si>
  <si>
    <t>ИТОГО</t>
  </si>
  <si>
    <t>площадь, кв.м.</t>
  </si>
  <si>
    <t>Ф.И.О./Юридические лица</t>
  </si>
  <si>
    <t>Адрес</t>
  </si>
  <si>
    <t>площадь (кв.м)</t>
  </si>
  <si>
    <t>ЧП Захарова К.В.</t>
  </si>
  <si>
    <t>под магазин</t>
  </si>
  <si>
    <t>№03-А-2011 от 01.12.2011</t>
  </si>
  <si>
    <t>01.12.2011-30.11.2014</t>
  </si>
  <si>
    <t>ЗАО "Хатангский морской торговый порт</t>
  </si>
  <si>
    <t>пассажирское судно"Таймыр",пассажирские перевозки</t>
  </si>
  <si>
    <t>ООО "Весна"</t>
  </si>
  <si>
    <t>мерзлотник рыбный,хранение с/х прод.</t>
  </si>
  <si>
    <t>Управление Федеральной службы судебных приставов по Красноярскому краю</t>
  </si>
  <si>
    <t>под офис</t>
  </si>
  <si>
    <t>Промысловая сельскохозяйственная артель "НАСКО"</t>
  </si>
  <si>
    <t>ледник п.Новорыбная</t>
  </si>
  <si>
    <t>№01-А-2010 от 11.05.2010</t>
  </si>
  <si>
    <t>Государственное предприятие Красноярского края "Губернские аптеки"</t>
  </si>
  <si>
    <t>11.05.2010-11.05.2013</t>
  </si>
  <si>
    <t>фармацевтическая деятельность</t>
  </si>
  <si>
    <t>МУП "ЖКХ сельского поселения Хатанга"</t>
  </si>
  <si>
    <t>теплоход СТР-1007,для перевозки грузов</t>
  </si>
  <si>
    <t>баржа БП-102,для перевозки грузов</t>
  </si>
  <si>
    <t>№03-А-2012 от 19.10.2012</t>
  </si>
  <si>
    <t>01.12.2012-30.11.2017</t>
  </si>
  <si>
    <t>№04-А-2012 от 19.10.2012</t>
  </si>
  <si>
    <t>ИП Кондратов Л.И.</t>
  </si>
  <si>
    <t>№05-А-2012 от 19.10.2013</t>
  </si>
  <si>
    <t>СПРА "Новая"</t>
  </si>
  <si>
    <t>№01-А-2013 от 21.05.2013</t>
  </si>
  <si>
    <t>01.06.2013-30.05.2018</t>
  </si>
  <si>
    <t>в районе дома №11 по ул.Таймырская</t>
  </si>
  <si>
    <t>в районе дома №31 по ул.Полярная</t>
  </si>
  <si>
    <t>в районе дома №14 по ул.Набережная</t>
  </si>
  <si>
    <t>в районе дома №19а по ул.Таймырская</t>
  </si>
  <si>
    <t>в районе дома №11 по ул.Экспедиционная</t>
  </si>
  <si>
    <t>Перечень земельных участков</t>
  </si>
  <si>
    <t>Доход в 2016 г., тыс. руб.</t>
  </si>
  <si>
    <t>Доход в 2017 г., тыс. руб.</t>
  </si>
  <si>
    <t>Поротова Д.И.</t>
  </si>
  <si>
    <t>Договора комерческого найма жилого пом.</t>
  </si>
  <si>
    <t>№01-А-2014 от 03.06.2014</t>
  </si>
  <si>
    <t>ИП Сочнев В.Ф.</t>
  </si>
  <si>
    <t>Факт дохода в 2015 г., тыс. руб.</t>
  </si>
  <si>
    <t>Доход в 2018 г., тыс. руб.</t>
  </si>
  <si>
    <t>Доход в 2019 г., тыс. руб.</t>
  </si>
  <si>
    <t>№02-А-2013 от 30.05.2013(рассторжение с 01.01.2015г)</t>
  </si>
  <si>
    <t>№02-А-2014 от 29.12.2014</t>
  </si>
  <si>
    <t>01.07.2015-30.06.2020</t>
  </si>
  <si>
    <t>№80 от 15.03.2016</t>
  </si>
  <si>
    <t>01.01.2016-30.06.2016</t>
  </si>
  <si>
    <t>УК "ЭнергобытСервис"</t>
  </si>
  <si>
    <t>№01-А-2016 от 11.02.2016</t>
  </si>
  <si>
    <t>Итого  от аренды имущества казны</t>
  </si>
  <si>
    <t>сумма арендной платы (руб)</t>
  </si>
  <si>
    <t>размещение трансформаторной подстанции №44</t>
  </si>
  <si>
    <t>размещение трансформаторной подстанции №45</t>
  </si>
  <si>
    <t>размещение трансформаторной подстанции №40</t>
  </si>
  <si>
    <t>размещение трансформаторной подстанции №34</t>
  </si>
  <si>
    <t>размещение трансформаторной подстанции №39</t>
  </si>
  <si>
    <t>размещение трансформаторной подстанции №30</t>
  </si>
  <si>
    <t>размещение трансформаторной подстанции №19</t>
  </si>
  <si>
    <t>размещение трансформаторной подстанции №17</t>
  </si>
  <si>
    <t>размещение трансформаторной подстанции №10</t>
  </si>
  <si>
    <t>размещение трансформаторной подстанции №7</t>
  </si>
  <si>
    <t>эксплуатация производственных объектов</t>
  </si>
  <si>
    <t>ООО "Энергия"</t>
  </si>
  <si>
    <t>Приложение 2</t>
  </si>
  <si>
    <t>Приложение 1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</si>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</sst>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Arial Cyr"/>
      <charset val="204"/>
    </font>
    <font>
      <sz val="9"/>
      <name val="Arial"/>
      <family val="2"/>
    </font>
    <font>
      <b/>
      <sz val="12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1" fillId="0" borderId="0"/>
    <xf numFmtId="0" fontId="2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1" applyAlignment="1">
      <alignment horizontal="right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4" fontId="10" fillId="0" borderId="0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0" fontId="2" fillId="0" borderId="0" xfId="1" applyAlignment="1">
      <alignment horizontal="right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horizontal="right" wrapText="1"/>
    </xf>
    <xf numFmtId="0" fontId="13" fillId="0" borderId="1" xfId="0" applyFont="1" applyFill="1" applyBorder="1" applyAlignment="1">
      <alignment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7" fillId="0" borderId="6" xfId="0" applyFont="1" applyBorder="1" applyAlignment="1">
      <alignment horizontal="right"/>
    </xf>
    <xf numFmtId="0" fontId="2" fillId="0" borderId="0" xfId="1" applyAlignment="1"/>
    <xf numFmtId="0" fontId="14" fillId="0" borderId="1" xfId="0" applyFont="1" applyFill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4" fontId="15" fillId="0" borderId="0" xfId="0" applyNumberFormat="1" applyFont="1" applyFill="1" applyAlignment="1">
      <alignment horizontal="right"/>
    </xf>
    <xf numFmtId="4" fontId="14" fillId="0" borderId="0" xfId="0" applyNumberFormat="1" applyFont="1" applyFill="1" applyAlignment="1">
      <alignment horizontal="right"/>
    </xf>
    <xf numFmtId="0" fontId="6" fillId="3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14" fontId="6" fillId="3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SheetLayoutView="100" workbookViewId="0">
      <selection activeCell="E2" sqref="E2:E3"/>
    </sheetView>
  </sheetViews>
  <sheetFormatPr defaultColWidth="26.140625" defaultRowHeight="12.75" x14ac:dyDescent="0.2"/>
  <cols>
    <col min="1" max="1" width="5.7109375" customWidth="1"/>
    <col min="2" max="2" width="40.42578125" customWidth="1"/>
    <col min="3" max="3" width="33" customWidth="1"/>
    <col min="4" max="4" width="12.140625" customWidth="1"/>
    <col min="5" max="5" width="18.42578125" customWidth="1"/>
    <col min="6" max="250" width="9.140625" customWidth="1"/>
    <col min="251" max="251" width="5.7109375" customWidth="1"/>
    <col min="252" max="252" width="23.7109375" customWidth="1"/>
  </cols>
  <sheetData>
    <row r="1" spans="1:5" x14ac:dyDescent="0.2">
      <c r="D1" s="44"/>
      <c r="E1" s="44"/>
    </row>
    <row r="2" spans="1:5" x14ac:dyDescent="0.2">
      <c r="E2" s="57" t="s">
        <v>77</v>
      </c>
    </row>
    <row r="3" spans="1:5" x14ac:dyDescent="0.2">
      <c r="D3" s="56"/>
      <c r="E3" s="58" t="s">
        <v>78</v>
      </c>
    </row>
    <row r="4" spans="1:5" x14ac:dyDescent="0.2">
      <c r="D4" s="54"/>
      <c r="E4" s="54"/>
    </row>
    <row r="5" spans="1:5" x14ac:dyDescent="0.2">
      <c r="A5" s="55" t="s">
        <v>45</v>
      </c>
      <c r="B5" s="55"/>
      <c r="C5" s="55"/>
      <c r="D5" s="55"/>
      <c r="E5" s="55"/>
    </row>
    <row r="6" spans="1:5" ht="18.75" thickBot="1" x14ac:dyDescent="0.3">
      <c r="C6" s="24"/>
      <c r="D6" s="24"/>
      <c r="E6" s="43"/>
    </row>
    <row r="7" spans="1:5" ht="47.25" x14ac:dyDescent="0.2">
      <c r="A7" s="25" t="s">
        <v>1</v>
      </c>
      <c r="B7" s="26" t="s">
        <v>10</v>
      </c>
      <c r="C7" s="27" t="s">
        <v>11</v>
      </c>
      <c r="D7" s="27" t="s">
        <v>12</v>
      </c>
      <c r="E7" s="27" t="s">
        <v>63</v>
      </c>
    </row>
    <row r="8" spans="1:5" ht="30" customHeight="1" x14ac:dyDescent="0.25">
      <c r="A8" s="35">
        <v>1</v>
      </c>
      <c r="B8" s="40" t="s">
        <v>29</v>
      </c>
      <c r="C8" s="40" t="s">
        <v>41</v>
      </c>
      <c r="D8" s="35">
        <v>1950</v>
      </c>
      <c r="E8" s="38">
        <v>2059</v>
      </c>
    </row>
    <row r="9" spans="1:5" ht="29.25" customHeight="1" x14ac:dyDescent="0.25">
      <c r="A9" s="36">
        <v>2</v>
      </c>
      <c r="B9" s="40" t="s">
        <v>29</v>
      </c>
      <c r="C9" s="40" t="s">
        <v>42</v>
      </c>
      <c r="D9" s="37">
        <v>2630</v>
      </c>
      <c r="E9" s="39">
        <v>2776</v>
      </c>
    </row>
    <row r="10" spans="1:5" ht="35.25" customHeight="1" x14ac:dyDescent="0.25">
      <c r="A10" s="36">
        <v>3</v>
      </c>
      <c r="B10" s="40" t="s">
        <v>29</v>
      </c>
      <c r="C10" s="40" t="s">
        <v>43</v>
      </c>
      <c r="D10" s="37">
        <v>950</v>
      </c>
      <c r="E10" s="39">
        <v>1003</v>
      </c>
    </row>
    <row r="11" spans="1:5" ht="35.25" customHeight="1" x14ac:dyDescent="0.25">
      <c r="A11" s="36">
        <v>4</v>
      </c>
      <c r="B11" s="40" t="s">
        <v>29</v>
      </c>
      <c r="C11" s="40" t="s">
        <v>44</v>
      </c>
      <c r="D11" s="37">
        <v>7700</v>
      </c>
      <c r="E11" s="39">
        <v>8129</v>
      </c>
    </row>
    <row r="12" spans="1:5" ht="35.25" customHeight="1" x14ac:dyDescent="0.25">
      <c r="A12" s="36">
        <v>5</v>
      </c>
      <c r="B12" s="41" t="s">
        <v>75</v>
      </c>
      <c r="C12" s="40" t="s">
        <v>40</v>
      </c>
      <c r="D12" s="37">
        <v>3150</v>
      </c>
      <c r="E12" s="39">
        <v>17502</v>
      </c>
    </row>
    <row r="13" spans="1:5" ht="38.25" customHeight="1" x14ac:dyDescent="0.25">
      <c r="A13" s="36">
        <f>A12+1</f>
        <v>6</v>
      </c>
      <c r="B13" s="41" t="s">
        <v>75</v>
      </c>
      <c r="C13" s="45" t="s">
        <v>64</v>
      </c>
      <c r="D13" s="37">
        <v>142</v>
      </c>
      <c r="E13" s="39">
        <v>612.66999999999996</v>
      </c>
    </row>
    <row r="14" spans="1:5" ht="39" customHeight="1" x14ac:dyDescent="0.25">
      <c r="A14" s="36">
        <f t="shared" ref="A14:A23" si="0">A13+1</f>
        <v>7</v>
      </c>
      <c r="B14" s="41" t="s">
        <v>75</v>
      </c>
      <c r="C14" s="45" t="s">
        <v>65</v>
      </c>
      <c r="D14" s="37">
        <v>100</v>
      </c>
      <c r="E14" s="39">
        <v>431.46</v>
      </c>
    </row>
    <row r="15" spans="1:5" ht="38.25" customHeight="1" x14ac:dyDescent="0.25">
      <c r="A15" s="36">
        <f t="shared" si="0"/>
        <v>8</v>
      </c>
      <c r="B15" s="41" t="s">
        <v>75</v>
      </c>
      <c r="C15" s="45" t="s">
        <v>66</v>
      </c>
      <c r="D15" s="37">
        <v>98</v>
      </c>
      <c r="E15" s="39">
        <v>422.83</v>
      </c>
    </row>
    <row r="16" spans="1:5" ht="50.25" customHeight="1" x14ac:dyDescent="0.25">
      <c r="A16" s="36">
        <f t="shared" si="0"/>
        <v>9</v>
      </c>
      <c r="B16" s="41" t="s">
        <v>75</v>
      </c>
      <c r="C16" s="45" t="s">
        <v>67</v>
      </c>
      <c r="D16" s="37">
        <v>100</v>
      </c>
      <c r="E16" s="39">
        <v>431.46</v>
      </c>
    </row>
    <row r="17" spans="1:5" ht="44.25" customHeight="1" x14ac:dyDescent="0.25">
      <c r="A17" s="36">
        <f t="shared" si="0"/>
        <v>10</v>
      </c>
      <c r="B17" s="41" t="s">
        <v>75</v>
      </c>
      <c r="C17" s="45" t="s">
        <v>68</v>
      </c>
      <c r="D17" s="37">
        <v>112</v>
      </c>
      <c r="E17" s="39">
        <v>483.24</v>
      </c>
    </row>
    <row r="18" spans="1:5" ht="50.25" customHeight="1" x14ac:dyDescent="0.25">
      <c r="A18" s="36">
        <f t="shared" si="0"/>
        <v>11</v>
      </c>
      <c r="B18" s="41" t="s">
        <v>75</v>
      </c>
      <c r="C18" s="45" t="s">
        <v>69</v>
      </c>
      <c r="D18" s="37">
        <v>110</v>
      </c>
      <c r="E18" s="39">
        <v>474.61</v>
      </c>
    </row>
    <row r="19" spans="1:5" ht="45.75" customHeight="1" x14ac:dyDescent="0.25">
      <c r="A19" s="36">
        <f t="shared" si="0"/>
        <v>12</v>
      </c>
      <c r="B19" s="41" t="s">
        <v>75</v>
      </c>
      <c r="C19" s="45" t="s">
        <v>70</v>
      </c>
      <c r="D19" s="37">
        <v>108</v>
      </c>
      <c r="E19" s="39">
        <v>465.98</v>
      </c>
    </row>
    <row r="20" spans="1:5" ht="41.25" customHeight="1" x14ac:dyDescent="0.25">
      <c r="A20" s="36">
        <f t="shared" si="0"/>
        <v>13</v>
      </c>
      <c r="B20" s="41" t="s">
        <v>75</v>
      </c>
      <c r="C20" s="45" t="s">
        <v>71</v>
      </c>
      <c r="D20" s="37">
        <v>108</v>
      </c>
      <c r="E20" s="39">
        <v>465.98</v>
      </c>
    </row>
    <row r="21" spans="1:5" ht="37.5" customHeight="1" x14ac:dyDescent="0.25">
      <c r="A21" s="36">
        <f t="shared" si="0"/>
        <v>14</v>
      </c>
      <c r="B21" s="41" t="s">
        <v>75</v>
      </c>
      <c r="C21" s="45" t="s">
        <v>72</v>
      </c>
      <c r="D21" s="37">
        <v>110</v>
      </c>
      <c r="E21" s="39">
        <v>474.61</v>
      </c>
    </row>
    <row r="22" spans="1:5" ht="38.25" customHeight="1" x14ac:dyDescent="0.25">
      <c r="A22" s="36">
        <f t="shared" si="0"/>
        <v>15</v>
      </c>
      <c r="B22" s="41" t="s">
        <v>75</v>
      </c>
      <c r="C22" s="45" t="s">
        <v>73</v>
      </c>
      <c r="D22" s="37">
        <v>136</v>
      </c>
      <c r="E22" s="39">
        <v>586.79</v>
      </c>
    </row>
    <row r="23" spans="1:5" ht="37.5" customHeight="1" x14ac:dyDescent="0.25">
      <c r="A23" s="36">
        <f t="shared" si="0"/>
        <v>16</v>
      </c>
      <c r="B23" s="41" t="s">
        <v>75</v>
      </c>
      <c r="C23" s="46" t="s">
        <v>74</v>
      </c>
      <c r="D23" s="35">
        <v>12533</v>
      </c>
      <c r="E23" s="39">
        <v>26178.37</v>
      </c>
    </row>
    <row r="24" spans="1:5" s="1" customFormat="1" ht="15.75" x14ac:dyDescent="0.25">
      <c r="A24" s="31"/>
      <c r="B24" s="32"/>
      <c r="C24" s="32"/>
      <c r="D24" s="33">
        <f>SUM(D8:D23)</f>
        <v>30037</v>
      </c>
      <c r="E24" s="33">
        <f>SUM(E8:E23)</f>
        <v>62497</v>
      </c>
    </row>
    <row r="25" spans="1:5" ht="15" x14ac:dyDescent="0.2">
      <c r="A25" s="28"/>
      <c r="B25" s="29"/>
      <c r="C25" s="29"/>
      <c r="D25" s="29"/>
      <c r="E25" s="30"/>
    </row>
  </sheetData>
  <mergeCells count="2">
    <mergeCell ref="D4:E4"/>
    <mergeCell ref="A5:E5"/>
  </mergeCells>
  <pageMargins left="0.74803149606299213" right="0.35433070866141736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BreakPreview" zoomScaleNormal="100" zoomScaleSheetLayoutView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J17" sqref="J17"/>
    </sheetView>
  </sheetViews>
  <sheetFormatPr defaultRowHeight="12" x14ac:dyDescent="0.2"/>
  <cols>
    <col min="1" max="1" width="5.7109375" style="3" bestFit="1" customWidth="1"/>
    <col min="2" max="2" width="28.28515625" style="16" customWidth="1"/>
    <col min="3" max="3" width="24.85546875" style="3" customWidth="1"/>
    <col min="4" max="4" width="25.28515625" style="16" customWidth="1"/>
    <col min="5" max="5" width="20.7109375" style="3" bestFit="1" customWidth="1"/>
    <col min="6" max="6" width="17.7109375" style="16" customWidth="1"/>
    <col min="7" max="7" width="10.28515625" style="3" customWidth="1"/>
    <col min="8" max="8" width="10" style="3" customWidth="1"/>
    <col min="9" max="9" width="9.5703125" style="16" bestFit="1" customWidth="1"/>
    <col min="10" max="10" width="8.85546875" style="3" bestFit="1" customWidth="1"/>
    <col min="11" max="11" width="9.5703125" style="16" bestFit="1" customWidth="1"/>
    <col min="12" max="12" width="9.85546875" style="3" customWidth="1"/>
    <col min="13" max="13" width="9.5703125" style="16" bestFit="1" customWidth="1"/>
    <col min="14" max="14" width="8.5703125" style="3" bestFit="1" customWidth="1"/>
    <col min="15" max="15" width="9.5703125" style="16" bestFit="1" customWidth="1"/>
    <col min="16" max="16" width="8.5703125" style="3" bestFit="1" customWidth="1"/>
    <col min="17" max="16384" width="9.140625" style="3"/>
  </cols>
  <sheetData>
    <row r="1" spans="1:16" ht="12.75" x14ac:dyDescent="0.2">
      <c r="G1" s="52"/>
      <c r="H1" s="52"/>
      <c r="I1" s="52"/>
      <c r="J1" s="52"/>
      <c r="K1" s="34"/>
      <c r="L1" s="34"/>
      <c r="M1" s="17"/>
      <c r="N1" s="52"/>
      <c r="O1" s="52"/>
      <c r="P1" s="52"/>
    </row>
    <row r="2" spans="1:16" ht="12.75" x14ac:dyDescent="0.2">
      <c r="P2" s="57" t="s">
        <v>76</v>
      </c>
    </row>
    <row r="3" spans="1:16" ht="12.75" x14ac:dyDescent="0.2">
      <c r="P3" s="58" t="s">
        <v>78</v>
      </c>
    </row>
    <row r="4" spans="1:16" s="2" customFormat="1" ht="18" customHeight="1" x14ac:dyDescent="0.2">
      <c r="B4" s="53" t="s">
        <v>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42"/>
    </row>
    <row r="5" spans="1:16" s="2" customFormat="1" ht="18" x14ac:dyDescent="0.2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s="2" customFormat="1" ht="18" x14ac:dyDescent="0.2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8" spans="1:16" ht="12" customHeight="1" x14ac:dyDescent="0.2">
      <c r="A8" s="48" t="s">
        <v>1</v>
      </c>
      <c r="B8" s="48" t="s">
        <v>2</v>
      </c>
      <c r="C8" s="48" t="s">
        <v>3</v>
      </c>
      <c r="D8" s="48" t="s">
        <v>4</v>
      </c>
      <c r="E8" s="48" t="s">
        <v>5</v>
      </c>
      <c r="F8" s="48" t="s">
        <v>6</v>
      </c>
      <c r="G8" s="48" t="s">
        <v>7</v>
      </c>
      <c r="H8" s="48" t="s">
        <v>52</v>
      </c>
      <c r="I8" s="50">
        <v>2016</v>
      </c>
      <c r="J8" s="51"/>
      <c r="K8" s="50">
        <v>2017</v>
      </c>
      <c r="L8" s="51"/>
      <c r="M8" s="50">
        <v>2018</v>
      </c>
      <c r="N8" s="51"/>
      <c r="O8" s="50">
        <v>2019</v>
      </c>
      <c r="P8" s="51"/>
    </row>
    <row r="9" spans="1:16" ht="36" x14ac:dyDescent="0.2">
      <c r="A9" s="49"/>
      <c r="B9" s="49"/>
      <c r="C9" s="49"/>
      <c r="D9" s="49"/>
      <c r="E9" s="49"/>
      <c r="F9" s="49"/>
      <c r="G9" s="49"/>
      <c r="H9" s="49"/>
      <c r="I9" s="4" t="s">
        <v>9</v>
      </c>
      <c r="J9" s="4" t="s">
        <v>46</v>
      </c>
      <c r="K9" s="4" t="s">
        <v>9</v>
      </c>
      <c r="L9" s="4" t="s">
        <v>47</v>
      </c>
      <c r="M9" s="4" t="s">
        <v>9</v>
      </c>
      <c r="N9" s="4" t="s">
        <v>53</v>
      </c>
      <c r="O9" s="4" t="s">
        <v>9</v>
      </c>
      <c r="P9" s="4" t="s">
        <v>54</v>
      </c>
    </row>
    <row r="10" spans="1:16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10</v>
      </c>
      <c r="I10" s="4">
        <v>4</v>
      </c>
      <c r="J10" s="4">
        <v>11</v>
      </c>
      <c r="K10" s="4">
        <v>4</v>
      </c>
      <c r="L10" s="4">
        <v>11</v>
      </c>
      <c r="M10" s="4">
        <v>4</v>
      </c>
      <c r="N10" s="4">
        <v>11</v>
      </c>
      <c r="O10" s="4">
        <v>4</v>
      </c>
      <c r="P10" s="4">
        <v>11</v>
      </c>
    </row>
    <row r="11" spans="1:16" ht="24" x14ac:dyDescent="0.2">
      <c r="A11" s="5">
        <v>1</v>
      </c>
      <c r="B11" s="6" t="s">
        <v>15</v>
      </c>
      <c r="C11" s="5" t="s">
        <v>13</v>
      </c>
      <c r="D11" s="7">
        <v>101.8</v>
      </c>
      <c r="E11" s="5" t="s">
        <v>14</v>
      </c>
      <c r="F11" s="8" t="s">
        <v>16</v>
      </c>
      <c r="G11" s="9">
        <v>18.302510000000002</v>
      </c>
      <c r="H11" s="9">
        <v>219.63</v>
      </c>
      <c r="I11" s="7">
        <v>101.8</v>
      </c>
      <c r="J11" s="9">
        <v>219.63</v>
      </c>
      <c r="K11" s="7">
        <v>101.8</v>
      </c>
      <c r="L11" s="9">
        <f>J11</f>
        <v>219.63</v>
      </c>
      <c r="M11" s="7">
        <v>101.8</v>
      </c>
      <c r="N11" s="9">
        <f>L11</f>
        <v>219.63</v>
      </c>
      <c r="O11" s="7">
        <v>101.8</v>
      </c>
      <c r="P11" s="9">
        <f>J11</f>
        <v>219.63</v>
      </c>
    </row>
    <row r="12" spans="1:16" ht="36" x14ac:dyDescent="0.2">
      <c r="A12" s="5">
        <f>A11+1</f>
        <v>2</v>
      </c>
      <c r="B12" s="7" t="s">
        <v>56</v>
      </c>
      <c r="C12" s="5" t="s">
        <v>17</v>
      </c>
      <c r="D12" s="7"/>
      <c r="E12" s="5" t="s">
        <v>18</v>
      </c>
      <c r="F12" s="7" t="s">
        <v>57</v>
      </c>
      <c r="G12" s="9">
        <v>17.265999999999998</v>
      </c>
      <c r="H12" s="9">
        <v>207.2</v>
      </c>
      <c r="I12" s="7"/>
      <c r="J12" s="9">
        <v>207.2</v>
      </c>
      <c r="K12" s="7"/>
      <c r="L12" s="9">
        <f>J12</f>
        <v>207.2</v>
      </c>
      <c r="M12" s="7"/>
      <c r="N12" s="9">
        <f>H12</f>
        <v>207.2</v>
      </c>
      <c r="O12" s="7"/>
      <c r="P12" s="9">
        <f>J12</f>
        <v>207.2</v>
      </c>
    </row>
    <row r="13" spans="1:16" ht="36" x14ac:dyDescent="0.2">
      <c r="A13" s="5">
        <f t="shared" ref="A13:A20" si="0">A12+1</f>
        <v>3</v>
      </c>
      <c r="B13" s="7" t="s">
        <v>58</v>
      </c>
      <c r="C13" s="5" t="s">
        <v>21</v>
      </c>
      <c r="D13" s="7">
        <v>84.4</v>
      </c>
      <c r="E13" s="5" t="s">
        <v>22</v>
      </c>
      <c r="F13" s="8" t="s">
        <v>59</v>
      </c>
      <c r="G13" s="9">
        <v>8.8516100000000009</v>
      </c>
      <c r="H13" s="9">
        <v>106.21899999999999</v>
      </c>
      <c r="I13" s="7">
        <v>84.4</v>
      </c>
      <c r="J13" s="9">
        <f>G13*12</f>
        <v>106.21932000000001</v>
      </c>
      <c r="K13" s="7">
        <v>84.4</v>
      </c>
      <c r="L13" s="9">
        <f>J13</f>
        <v>106.21932000000001</v>
      </c>
      <c r="M13" s="7">
        <v>84.4</v>
      </c>
      <c r="N13" s="9">
        <f t="shared" ref="N13:N19" si="1">L13</f>
        <v>106.21932000000001</v>
      </c>
      <c r="O13" s="7">
        <v>84.4</v>
      </c>
      <c r="P13" s="9">
        <f>N13</f>
        <v>106.21932000000001</v>
      </c>
    </row>
    <row r="14" spans="1:16" ht="36" x14ac:dyDescent="0.2">
      <c r="A14" s="5">
        <f t="shared" si="0"/>
        <v>4</v>
      </c>
      <c r="B14" s="7" t="s">
        <v>38</v>
      </c>
      <c r="C14" s="5" t="s">
        <v>23</v>
      </c>
      <c r="D14" s="7">
        <v>262.60000000000002</v>
      </c>
      <c r="E14" s="5" t="s">
        <v>24</v>
      </c>
      <c r="F14" s="7" t="s">
        <v>39</v>
      </c>
      <c r="G14" s="9">
        <v>1.9925999999999999</v>
      </c>
      <c r="H14" s="9">
        <v>23.91</v>
      </c>
      <c r="I14" s="7">
        <v>262.60000000000002</v>
      </c>
      <c r="J14" s="9">
        <v>23.91</v>
      </c>
      <c r="K14" s="7">
        <v>262.60000000000002</v>
      </c>
      <c r="L14" s="9">
        <v>23.91</v>
      </c>
      <c r="M14" s="7">
        <v>262.60000000000002</v>
      </c>
      <c r="N14" s="9">
        <f t="shared" si="1"/>
        <v>23.91</v>
      </c>
      <c r="O14" s="7">
        <v>262.60000000000002</v>
      </c>
      <c r="P14" s="9">
        <f>N14</f>
        <v>23.91</v>
      </c>
    </row>
    <row r="15" spans="1:16" ht="36" x14ac:dyDescent="0.2">
      <c r="A15" s="5">
        <f t="shared" si="0"/>
        <v>5</v>
      </c>
      <c r="B15" s="7" t="s">
        <v>25</v>
      </c>
      <c r="C15" s="5" t="s">
        <v>26</v>
      </c>
      <c r="D15" s="7">
        <v>128.69999999999999</v>
      </c>
      <c r="E15" s="5" t="s">
        <v>28</v>
      </c>
      <c r="F15" s="8" t="s">
        <v>27</v>
      </c>
      <c r="G15" s="9">
        <v>2.1082100000000001</v>
      </c>
      <c r="H15" s="9">
        <v>25.297999999999998</v>
      </c>
      <c r="I15" s="7">
        <v>128.69999999999999</v>
      </c>
      <c r="J15" s="9">
        <f>G15*12</f>
        <v>25.298520000000003</v>
      </c>
      <c r="K15" s="7">
        <v>128.69999999999999</v>
      </c>
      <c r="L15" s="9">
        <f>G15*12</f>
        <v>25.298520000000003</v>
      </c>
      <c r="M15" s="7">
        <v>128.69999999999999</v>
      </c>
      <c r="N15" s="9">
        <f t="shared" si="1"/>
        <v>25.298520000000003</v>
      </c>
      <c r="O15" s="7">
        <v>128.69999999999999</v>
      </c>
      <c r="P15" s="9">
        <f>L15</f>
        <v>25.298520000000003</v>
      </c>
    </row>
    <row r="16" spans="1:16" ht="36" x14ac:dyDescent="0.2">
      <c r="A16" s="5">
        <f t="shared" si="0"/>
        <v>6</v>
      </c>
      <c r="B16" s="7" t="s">
        <v>32</v>
      </c>
      <c r="C16" s="5" t="s">
        <v>37</v>
      </c>
      <c r="D16" s="7">
        <v>1773.8</v>
      </c>
      <c r="E16" s="5" t="s">
        <v>20</v>
      </c>
      <c r="F16" s="7" t="s">
        <v>33</v>
      </c>
      <c r="G16" s="9">
        <v>30.789000000000001</v>
      </c>
      <c r="H16" s="9">
        <v>369.47699999999998</v>
      </c>
      <c r="I16" s="7">
        <v>1773.8</v>
      </c>
      <c r="J16" s="9">
        <v>369.47699999999998</v>
      </c>
      <c r="K16" s="7">
        <v>1773.8</v>
      </c>
      <c r="L16" s="9">
        <f>G16*12</f>
        <v>369.46800000000002</v>
      </c>
      <c r="M16" s="7">
        <v>1773.8</v>
      </c>
      <c r="N16" s="9">
        <f t="shared" si="1"/>
        <v>369.46800000000002</v>
      </c>
      <c r="O16" s="7">
        <v>1773.8</v>
      </c>
      <c r="P16" s="9">
        <f>N16</f>
        <v>369.46800000000002</v>
      </c>
    </row>
    <row r="17" spans="1:16" ht="24" x14ac:dyDescent="0.2">
      <c r="A17" s="5">
        <f t="shared" si="0"/>
        <v>7</v>
      </c>
      <c r="B17" s="7" t="s">
        <v>34</v>
      </c>
      <c r="C17" s="5" t="s">
        <v>35</v>
      </c>
      <c r="D17" s="7"/>
      <c r="E17" s="5" t="s">
        <v>30</v>
      </c>
      <c r="F17" s="7" t="s">
        <v>33</v>
      </c>
      <c r="G17" s="9">
        <v>4.0140000000000002</v>
      </c>
      <c r="H17" s="9">
        <v>0</v>
      </c>
      <c r="I17" s="7"/>
      <c r="J17" s="9">
        <v>48.17</v>
      </c>
      <c r="K17" s="7"/>
      <c r="L17" s="9">
        <f>G17*12</f>
        <v>48.168000000000006</v>
      </c>
      <c r="M17" s="7"/>
      <c r="N17" s="9">
        <f t="shared" si="1"/>
        <v>48.168000000000006</v>
      </c>
      <c r="O17" s="7"/>
      <c r="P17" s="9">
        <f>N17</f>
        <v>48.168000000000006</v>
      </c>
    </row>
    <row r="18" spans="1:16" ht="24" x14ac:dyDescent="0.2">
      <c r="A18" s="5">
        <f t="shared" si="0"/>
        <v>8</v>
      </c>
      <c r="B18" s="7" t="s">
        <v>36</v>
      </c>
      <c r="C18" s="5" t="s">
        <v>19</v>
      </c>
      <c r="D18" s="7"/>
      <c r="E18" s="5" t="s">
        <v>31</v>
      </c>
      <c r="F18" s="7" t="s">
        <v>33</v>
      </c>
      <c r="G18" s="9">
        <v>5.9671900000000004</v>
      </c>
      <c r="H18" s="9">
        <v>71.605999999999995</v>
      </c>
      <c r="I18" s="7"/>
      <c r="J18" s="9">
        <v>71.605999999999995</v>
      </c>
      <c r="K18" s="7"/>
      <c r="L18" s="9">
        <f>J18</f>
        <v>71.605999999999995</v>
      </c>
      <c r="M18" s="7"/>
      <c r="N18" s="9">
        <f t="shared" si="1"/>
        <v>71.605999999999995</v>
      </c>
      <c r="O18" s="7"/>
      <c r="P18" s="9">
        <f>N18</f>
        <v>71.605999999999995</v>
      </c>
    </row>
    <row r="19" spans="1:16" x14ac:dyDescent="0.2">
      <c r="A19" s="5">
        <f t="shared" si="0"/>
        <v>9</v>
      </c>
      <c r="B19" s="7" t="s">
        <v>50</v>
      </c>
      <c r="C19" s="5" t="s">
        <v>51</v>
      </c>
      <c r="D19" s="7"/>
      <c r="E19" s="5"/>
      <c r="F19" s="7"/>
      <c r="G19" s="9">
        <v>6.0906000000000002</v>
      </c>
      <c r="H19" s="9">
        <v>33.619999999999997</v>
      </c>
      <c r="I19" s="7"/>
      <c r="J19" s="9">
        <f>G19*12</f>
        <v>73.087199999999996</v>
      </c>
      <c r="K19" s="7"/>
      <c r="L19" s="9">
        <f>J19</f>
        <v>73.087199999999996</v>
      </c>
      <c r="M19" s="7"/>
      <c r="N19" s="9">
        <f t="shared" si="1"/>
        <v>73.087199999999996</v>
      </c>
      <c r="O19" s="7"/>
      <c r="P19" s="9">
        <f>N19</f>
        <v>73.087199999999996</v>
      </c>
    </row>
    <row r="20" spans="1:16" ht="36" x14ac:dyDescent="0.2">
      <c r="A20" s="5">
        <f t="shared" si="0"/>
        <v>10</v>
      </c>
      <c r="B20" s="7" t="s">
        <v>55</v>
      </c>
      <c r="C20" s="5" t="s">
        <v>48</v>
      </c>
      <c r="D20" s="7"/>
      <c r="E20" s="5"/>
      <c r="F20" s="8"/>
      <c r="G20" s="9">
        <v>0.95899999999999996</v>
      </c>
      <c r="H20" s="9">
        <v>14.4</v>
      </c>
      <c r="I20" s="7"/>
      <c r="J20" s="9"/>
      <c r="K20" s="7"/>
      <c r="L20" s="9">
        <v>0</v>
      </c>
      <c r="M20" s="7"/>
      <c r="N20" s="9">
        <v>0</v>
      </c>
      <c r="O20" s="7"/>
      <c r="P20" s="9">
        <v>0</v>
      </c>
    </row>
    <row r="21" spans="1:16" x14ac:dyDescent="0.2">
      <c r="A21" s="5">
        <v>11</v>
      </c>
      <c r="B21" s="7" t="s">
        <v>61</v>
      </c>
      <c r="C21" s="5" t="s">
        <v>60</v>
      </c>
      <c r="D21" s="7">
        <v>240.4</v>
      </c>
      <c r="E21" s="5" t="s">
        <v>22</v>
      </c>
      <c r="F21" s="8"/>
      <c r="G21" s="9">
        <v>42.024999999999999</v>
      </c>
      <c r="H21" s="9"/>
      <c r="I21" s="7">
        <v>240.4</v>
      </c>
      <c r="J21" s="9">
        <v>42.03</v>
      </c>
      <c r="K21" s="7">
        <f>I21</f>
        <v>240.4</v>
      </c>
      <c r="L21" s="9">
        <v>42.03</v>
      </c>
      <c r="M21" s="7"/>
      <c r="N21" s="9"/>
      <c r="O21" s="7"/>
      <c r="P21" s="9">
        <f>N21</f>
        <v>0</v>
      </c>
    </row>
    <row r="22" spans="1:16" x14ac:dyDescent="0.2">
      <c r="A22" s="5"/>
      <c r="B22" s="7"/>
      <c r="C22" s="5"/>
      <c r="D22" s="7"/>
      <c r="E22" s="5"/>
      <c r="F22" s="8"/>
      <c r="G22" s="9"/>
      <c r="H22" s="9"/>
      <c r="I22" s="7"/>
      <c r="J22" s="9"/>
      <c r="K22" s="7"/>
      <c r="L22" s="9"/>
      <c r="M22" s="7"/>
      <c r="N22" s="9"/>
      <c r="O22" s="7"/>
      <c r="P22" s="9"/>
    </row>
    <row r="23" spans="1:16" x14ac:dyDescent="0.2">
      <c r="A23" s="5"/>
      <c r="B23" s="7"/>
      <c r="C23" s="5"/>
      <c r="D23" s="7"/>
      <c r="E23" s="5"/>
      <c r="F23" s="8"/>
      <c r="G23" s="9"/>
      <c r="H23" s="9"/>
      <c r="I23" s="7"/>
      <c r="J23" s="9"/>
      <c r="K23" s="7"/>
      <c r="L23" s="9"/>
      <c r="M23" s="7"/>
      <c r="N23" s="9"/>
      <c r="O23" s="7"/>
      <c r="P23" s="9"/>
    </row>
    <row r="24" spans="1:16" s="15" customFormat="1" ht="24" x14ac:dyDescent="0.2">
      <c r="A24" s="59"/>
      <c r="B24" s="60" t="s">
        <v>62</v>
      </c>
      <c r="C24" s="61"/>
      <c r="D24" s="62"/>
      <c r="E24" s="59"/>
      <c r="F24" s="63"/>
      <c r="G24" s="64"/>
      <c r="H24" s="64">
        <f>SUM(H10:H23)</f>
        <v>1081.3599999999999</v>
      </c>
      <c r="I24" s="65">
        <f>SUM(I10:I23)</f>
        <v>2595.7000000000003</v>
      </c>
      <c r="J24" s="64">
        <f>SUM(J11:J23)</f>
        <v>1186.6280399999998</v>
      </c>
      <c r="K24" s="64">
        <f t="shared" ref="K24:O24" si="2">SUM(K10:K23)</f>
        <v>2595.7000000000003</v>
      </c>
      <c r="L24" s="64">
        <f>SUM(L11:L22)</f>
        <v>1186.6170399999999</v>
      </c>
      <c r="M24" s="64">
        <f t="shared" si="2"/>
        <v>2355.3000000000002</v>
      </c>
      <c r="N24" s="64">
        <f>SUM(N11:N22)</f>
        <v>1144.5870399999999</v>
      </c>
      <c r="O24" s="64">
        <f t="shared" si="2"/>
        <v>2355.3000000000002</v>
      </c>
      <c r="P24" s="64">
        <f>SUM(P11:P22)</f>
        <v>1144.5870399999999</v>
      </c>
    </row>
    <row r="25" spans="1:16" x14ac:dyDescent="0.2">
      <c r="A25" s="5"/>
      <c r="B25" s="7"/>
      <c r="C25" s="5"/>
      <c r="D25" s="7"/>
      <c r="E25" s="5"/>
      <c r="F25" s="8"/>
      <c r="G25" s="9"/>
      <c r="H25" s="9"/>
      <c r="I25" s="7"/>
      <c r="J25" s="9"/>
      <c r="K25" s="7"/>
      <c r="L25" s="9"/>
      <c r="M25" s="7"/>
      <c r="N25" s="9"/>
      <c r="O25" s="7"/>
      <c r="P25" s="9"/>
    </row>
    <row r="26" spans="1:16" x14ac:dyDescent="0.2">
      <c r="A26" s="5"/>
      <c r="B26" s="7"/>
      <c r="C26" s="5"/>
      <c r="D26" s="7"/>
      <c r="E26" s="5"/>
      <c r="F26" s="8"/>
      <c r="G26" s="9"/>
      <c r="H26" s="9"/>
      <c r="I26" s="7"/>
      <c r="J26" s="9"/>
      <c r="K26" s="7"/>
      <c r="L26" s="9"/>
      <c r="M26" s="7"/>
      <c r="N26" s="9"/>
      <c r="O26" s="7"/>
      <c r="P26" s="9"/>
    </row>
    <row r="27" spans="1:16" x14ac:dyDescent="0.2">
      <c r="A27" s="5"/>
      <c r="B27" s="20"/>
      <c r="C27" s="5"/>
      <c r="D27" s="21"/>
      <c r="E27" s="5"/>
      <c r="F27" s="8"/>
      <c r="G27" s="9"/>
      <c r="H27" s="9"/>
      <c r="I27" s="21"/>
      <c r="J27" s="9"/>
      <c r="K27" s="21"/>
      <c r="L27" s="9"/>
      <c r="M27" s="21"/>
      <c r="N27" s="9"/>
      <c r="O27" s="21"/>
      <c r="P27" s="9"/>
    </row>
    <row r="28" spans="1:16" ht="24" x14ac:dyDescent="0.2">
      <c r="A28" s="5">
        <f t="shared" ref="A28" si="3">A27+1</f>
        <v>1</v>
      </c>
      <c r="B28" s="7" t="s">
        <v>49</v>
      </c>
      <c r="C28" s="5"/>
      <c r="D28" s="7"/>
      <c r="E28" s="5"/>
      <c r="F28" s="8"/>
      <c r="G28" s="9"/>
      <c r="H28" s="9">
        <v>374.24299999999999</v>
      </c>
      <c r="I28" s="7">
        <v>763.9</v>
      </c>
      <c r="J28" s="9">
        <v>375</v>
      </c>
      <c r="K28" s="7">
        <f>I28</f>
        <v>763.9</v>
      </c>
      <c r="L28" s="9">
        <f>J28</f>
        <v>375</v>
      </c>
      <c r="M28" s="7">
        <f>I28</f>
        <v>763.9</v>
      </c>
      <c r="N28" s="9">
        <f>J28</f>
        <v>375</v>
      </c>
      <c r="O28" s="7">
        <f>I28</f>
        <v>763.9</v>
      </c>
      <c r="P28" s="9">
        <f>J28</f>
        <v>375</v>
      </c>
    </row>
    <row r="29" spans="1:16" x14ac:dyDescent="0.2">
      <c r="A29" s="5"/>
      <c r="B29" s="18"/>
      <c r="C29" s="19"/>
      <c r="D29" s="22"/>
      <c r="E29" s="18"/>
      <c r="F29" s="8"/>
      <c r="G29" s="9"/>
      <c r="H29" s="9"/>
      <c r="I29" s="7"/>
      <c r="J29" s="9"/>
      <c r="K29" s="7"/>
      <c r="L29" s="9"/>
      <c r="M29" s="7"/>
      <c r="N29" s="9"/>
      <c r="O29" s="7"/>
      <c r="P29" s="9"/>
    </row>
    <row r="30" spans="1:16" hidden="1" x14ac:dyDescent="0.2">
      <c r="A30" s="5"/>
      <c r="B30" s="18"/>
      <c r="C30" s="23"/>
      <c r="D30" s="7"/>
      <c r="E30" s="5"/>
      <c r="F30" s="8"/>
      <c r="G30" s="9"/>
      <c r="H30" s="9"/>
      <c r="I30" s="7"/>
      <c r="J30" s="9"/>
      <c r="K30" s="7"/>
      <c r="L30" s="9"/>
      <c r="M30" s="7"/>
      <c r="N30" s="9"/>
      <c r="O30" s="7"/>
      <c r="P30" s="9"/>
    </row>
    <row r="31" spans="1:16" hidden="1" x14ac:dyDescent="0.2">
      <c r="A31" s="5"/>
      <c r="B31" s="18"/>
      <c r="C31" s="23"/>
      <c r="D31" s="7"/>
      <c r="E31" s="5"/>
      <c r="F31" s="8"/>
      <c r="G31" s="9"/>
      <c r="H31" s="9"/>
      <c r="I31" s="7"/>
      <c r="J31" s="9"/>
      <c r="K31" s="7"/>
      <c r="L31" s="9"/>
      <c r="M31" s="7"/>
      <c r="N31" s="9"/>
      <c r="O31" s="7"/>
      <c r="P31" s="9"/>
    </row>
    <row r="32" spans="1:16" hidden="1" x14ac:dyDescent="0.2">
      <c r="A32" s="5"/>
      <c r="B32" s="18"/>
      <c r="C32" s="23"/>
      <c r="D32" s="7"/>
      <c r="E32" s="5"/>
      <c r="F32" s="8"/>
      <c r="G32" s="9"/>
      <c r="H32" s="9"/>
      <c r="I32" s="7"/>
      <c r="J32" s="9"/>
      <c r="K32" s="7"/>
      <c r="L32" s="9"/>
      <c r="M32" s="7"/>
      <c r="N32" s="9"/>
      <c r="O32" s="7"/>
      <c r="P32" s="9"/>
    </row>
    <row r="33" spans="1:16" x14ac:dyDescent="0.2">
      <c r="A33" s="5"/>
      <c r="B33" s="18"/>
      <c r="C33" s="19"/>
      <c r="D33" s="7"/>
      <c r="E33" s="5"/>
      <c r="F33" s="8"/>
      <c r="G33" s="9"/>
      <c r="H33" s="9"/>
      <c r="I33" s="7"/>
      <c r="J33" s="9"/>
      <c r="K33" s="7"/>
      <c r="L33" s="9"/>
      <c r="M33" s="7"/>
      <c r="N33" s="9"/>
      <c r="O33" s="7"/>
      <c r="P33" s="9"/>
    </row>
    <row r="34" spans="1:16" x14ac:dyDescent="0.2">
      <c r="A34" s="5"/>
      <c r="B34" s="7"/>
      <c r="C34" s="10"/>
      <c r="D34" s="11"/>
      <c r="E34" s="10"/>
      <c r="F34" s="7"/>
      <c r="G34" s="9"/>
      <c r="H34" s="9"/>
      <c r="I34" s="11"/>
      <c r="J34" s="9"/>
      <c r="K34" s="11"/>
      <c r="L34" s="9"/>
      <c r="M34" s="11"/>
      <c r="N34" s="9"/>
      <c r="O34" s="11"/>
      <c r="P34" s="9"/>
    </row>
    <row r="35" spans="1:16" s="15" customFormat="1" ht="42" customHeight="1" x14ac:dyDescent="0.2">
      <c r="A35" s="12"/>
      <c r="B35" s="4" t="s">
        <v>8</v>
      </c>
      <c r="C35" s="12"/>
      <c r="D35" s="4">
        <f>SUM(D13:D34)</f>
        <v>2489.9</v>
      </c>
      <c r="E35" s="12"/>
      <c r="F35" s="13"/>
      <c r="G35" s="14"/>
      <c r="H35" s="14">
        <f>H24+H28</f>
        <v>1455.6029999999998</v>
      </c>
      <c r="I35" s="14">
        <f t="shared" ref="I35:P35" si="4">I24+I28</f>
        <v>3359.6000000000004</v>
      </c>
      <c r="J35" s="14">
        <f t="shared" si="4"/>
        <v>1561.6280399999998</v>
      </c>
      <c r="K35" s="14">
        <f t="shared" si="4"/>
        <v>3359.6000000000004</v>
      </c>
      <c r="L35" s="14">
        <f t="shared" si="4"/>
        <v>1561.6170399999999</v>
      </c>
      <c r="M35" s="14">
        <f t="shared" si="4"/>
        <v>3119.2000000000003</v>
      </c>
      <c r="N35" s="14">
        <f t="shared" si="4"/>
        <v>1519.5870399999999</v>
      </c>
      <c r="O35" s="14">
        <f t="shared" si="4"/>
        <v>3119.2000000000003</v>
      </c>
      <c r="P35" s="14">
        <f t="shared" si="4"/>
        <v>1519.5870399999999</v>
      </c>
    </row>
  </sheetData>
  <mergeCells count="15">
    <mergeCell ref="O8:P8"/>
    <mergeCell ref="M8:N8"/>
    <mergeCell ref="I8:J8"/>
    <mergeCell ref="G1:J1"/>
    <mergeCell ref="F8:F9"/>
    <mergeCell ref="G8:G9"/>
    <mergeCell ref="K8:L8"/>
    <mergeCell ref="H8:H9"/>
    <mergeCell ref="N1:P1"/>
    <mergeCell ref="B4:O4"/>
    <mergeCell ref="A8:A9"/>
    <mergeCell ref="B8:B9"/>
    <mergeCell ref="C8:C9"/>
    <mergeCell ref="D8:D9"/>
    <mergeCell ref="E8:E9"/>
  </mergeCells>
  <pageMargins left="0.51181102362204722" right="0.51181102362204722" top="0.55118110236220474" bottom="0.55118110236220474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Земельные участки</vt:lpstr>
      <vt:lpstr>Перечень договоров 2016</vt:lpstr>
      <vt:lpstr>'Земельные участки'!Область_печати</vt:lpstr>
      <vt:lpstr>'Перечень договоров 2016'!Область_печати</vt:lpstr>
    </vt:vector>
  </TitlesOfParts>
  <Company>Noname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budyanskaya</dc:creator>
  <cp:lastModifiedBy>Ольга Смирнова</cp:lastModifiedBy>
  <cp:lastPrinted>2016-11-15T02:01:39Z</cp:lastPrinted>
  <dcterms:created xsi:type="dcterms:W3CDTF">2010-06-07T01:36:15Z</dcterms:created>
  <dcterms:modified xsi:type="dcterms:W3CDTF">2016-11-15T02:01:45Z</dcterms:modified>
</cp:coreProperties>
</file>